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6" documentId="13_ncr:4000b_{D3034F19-FA47-4730-9967-155DD3E3B41D}" xr6:coauthVersionLast="47" xr6:coauthVersionMax="47" xr10:uidLastSave="{EF86EF59-EFA0-4699-9D50-BE5C9F779230}"/>
  <bookViews>
    <workbookView xWindow="28680" yWindow="-120" windowWidth="29040" windowHeight="15840" xr2:uid="{00000000-000D-0000-FFFF-FFFF00000000}"/>
  </bookViews>
  <sheets>
    <sheet name="Appendix B" sheetId="4" r:id="rId1"/>
  </sheets>
  <definedNames>
    <definedName name="_xlnm.Print_Titles" localSheetId="0">'Appendix B'!$1:$12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4" l="1"/>
  <c r="C61" i="4"/>
  <c r="H74" i="4"/>
  <c r="E71" i="4"/>
  <c r="E70" i="4"/>
  <c r="E69" i="4"/>
  <c r="E68" i="4"/>
  <c r="E67" i="4"/>
  <c r="G20" i="4"/>
  <c r="G19" i="4"/>
  <c r="G18" i="4"/>
  <c r="E20" i="4"/>
  <c r="E19" i="4"/>
  <c r="E18" i="4"/>
  <c r="G17" i="4"/>
  <c r="G16" i="4"/>
  <c r="E17" i="4"/>
  <c r="E16" i="4"/>
  <c r="C22" i="4"/>
  <c r="E14" i="4"/>
  <c r="G21" i="4"/>
  <c r="G15" i="4"/>
  <c r="G14" i="4"/>
  <c r="E21" i="4"/>
  <c r="H21" i="4" s="1"/>
  <c r="E15" i="4"/>
  <c r="E60" i="4"/>
  <c r="G60" i="4"/>
  <c r="E30" i="4"/>
  <c r="B36" i="4"/>
  <c r="E39" i="4"/>
  <c r="E45" i="4"/>
  <c r="E32" i="4"/>
  <c r="E31" i="4"/>
  <c r="E35" i="4"/>
  <c r="E34" i="4"/>
  <c r="E33" i="4"/>
  <c r="E27" i="4"/>
  <c r="E41" i="4"/>
  <c r="E47" i="4"/>
  <c r="E44" i="4"/>
  <c r="E51" i="4"/>
  <c r="E40" i="4"/>
  <c r="E48" i="4"/>
  <c r="E49" i="4"/>
  <c r="E43" i="4"/>
  <c r="E50" i="4"/>
  <c r="E59" i="4"/>
  <c r="E28" i="4"/>
  <c r="C52" i="4"/>
  <c r="E46" i="4"/>
  <c r="G34" i="4"/>
  <c r="G33" i="4"/>
  <c r="G32" i="4"/>
  <c r="G31" i="4"/>
  <c r="G40" i="4"/>
  <c r="E56" i="4"/>
  <c r="E57" i="4"/>
  <c r="G56" i="4"/>
  <c r="E58" i="4"/>
  <c r="E55" i="4"/>
  <c r="G50" i="4"/>
  <c r="G49" i="4"/>
  <c r="G47" i="4"/>
  <c r="G44" i="4"/>
  <c r="G48" i="4"/>
  <c r="G43" i="4"/>
  <c r="E29" i="4"/>
  <c r="C36" i="4"/>
  <c r="G58" i="4"/>
  <c r="G30" i="4"/>
  <c r="G41" i="4"/>
  <c r="H41" i="4" s="1"/>
  <c r="G51" i="4"/>
  <c r="H51" i="4" s="1"/>
  <c r="G29" i="4"/>
  <c r="G45" i="4"/>
  <c r="G57" i="4"/>
  <c r="G55" i="4"/>
  <c r="G39" i="4"/>
  <c r="G27" i="4"/>
  <c r="G59" i="4"/>
  <c r="G28" i="4"/>
  <c r="G46" i="4"/>
  <c r="G35" i="4"/>
  <c r="E66" i="4"/>
  <c r="G66" i="4"/>
  <c r="H66" i="4" s="1"/>
  <c r="G67" i="4"/>
  <c r="G68" i="4"/>
  <c r="H68" i="4" s="1"/>
  <c r="G69" i="4"/>
  <c r="G70" i="4"/>
  <c r="G71" i="4"/>
  <c r="H58" i="4" l="1"/>
  <c r="H48" i="4"/>
  <c r="H55" i="4"/>
  <c r="H45" i="4"/>
  <c r="H50" i="4"/>
  <c r="G36" i="4"/>
  <c r="C77" i="4"/>
  <c r="H29" i="4"/>
  <c r="H49" i="4"/>
  <c r="H32" i="4"/>
  <c r="H67" i="4"/>
  <c r="H31" i="4"/>
  <c r="E72" i="4"/>
  <c r="H70" i="4"/>
  <c r="H30" i="4"/>
  <c r="H16" i="4"/>
  <c r="H71" i="4"/>
  <c r="H57" i="4"/>
  <c r="H39" i="4"/>
  <c r="H35" i="4"/>
  <c r="H34" i="4"/>
  <c r="H60" i="4"/>
  <c r="H17" i="4"/>
  <c r="H20" i="4"/>
  <c r="H18" i="4"/>
  <c r="H15" i="4"/>
  <c r="H19" i="4"/>
  <c r="G52" i="4"/>
  <c r="E61" i="4"/>
  <c r="E52" i="4"/>
  <c r="H27" i="4"/>
  <c r="H28" i="4"/>
  <c r="H33" i="4"/>
  <c r="H59" i="4"/>
  <c r="H43" i="4"/>
  <c r="H46" i="4"/>
  <c r="H44" i="4"/>
  <c r="G61" i="4"/>
  <c r="G22" i="4"/>
  <c r="H40" i="4"/>
  <c r="H69" i="4"/>
  <c r="H14" i="4"/>
  <c r="H47" i="4"/>
  <c r="E36" i="4"/>
  <c r="G72" i="4"/>
  <c r="H56" i="4"/>
  <c r="H61" i="4" s="1"/>
  <c r="E22" i="4"/>
  <c r="H72" i="4" l="1"/>
  <c r="H22" i="4"/>
  <c r="H36" i="4"/>
  <c r="E77" i="4"/>
  <c r="H52" i="4"/>
  <c r="G77" i="4"/>
  <c r="H77" i="4" l="1"/>
</calcChain>
</file>

<file path=xl/sharedStrings.xml><?xml version="1.0" encoding="utf-8"?>
<sst xmlns="http://schemas.openxmlformats.org/spreadsheetml/2006/main" count="147" uniqueCount="101">
  <si>
    <t>CENTERPOINT HOUSTON ELECTRIC, LLC</t>
  </si>
  <si>
    <t>COMPARISON OF DEPRECIATION ACCRUAL</t>
  </si>
  <si>
    <t>AT PROPOSED VS EXISTING RATES</t>
  </si>
  <si>
    <t>AT DECEMBER 31, 2022</t>
  </si>
  <si>
    <t>Annual</t>
  </si>
  <si>
    <t xml:space="preserve">Original </t>
  </si>
  <si>
    <t xml:space="preserve">Existing </t>
  </si>
  <si>
    <t>Accrual</t>
  </si>
  <si>
    <t>Proposed</t>
  </si>
  <si>
    <t>Difference</t>
  </si>
  <si>
    <t>Cost</t>
  </si>
  <si>
    <t>at Existing</t>
  </si>
  <si>
    <t>at Proposed</t>
  </si>
  <si>
    <t xml:space="preserve">Proposed </t>
  </si>
  <si>
    <t>Account</t>
  </si>
  <si>
    <t>Description</t>
  </si>
  <si>
    <t>at 12/31/22</t>
  </si>
  <si>
    <t>Rate</t>
  </si>
  <si>
    <t>Rates</t>
  </si>
  <si>
    <t>vs Existing</t>
  </si>
  <si>
    <t>Intangible Plant</t>
  </si>
  <si>
    <t>E30302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</si>
  <si>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</si>
  <si>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</si>
  <si>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</si>
  <si>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</si>
  <si>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</si>
  <si>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</si>
  <si>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</si>
  <si>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</si>
  <si>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</si>
  <si>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</si>
  <si>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</si>
  <si>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</si>
  <si>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</si>
  <si>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</si>
  <si>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</si>
  <si>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</si>
  <si>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</si>
  <si>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</si>
  <si>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</si>
  <si>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</si>
  <si>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</si>
  <si>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</si>
  <si>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</si>
  <si>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</si>
  <si>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</si>
  <si>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</si>
  <si>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</si>
  <si>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</si>
  <si>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 xml:space="preserve">Distribution Plant </t>
  </si>
  <si>
    <t>E36002</t>
  </si>
  <si>
    <t>E36101</t>
  </si>
  <si>
    <t>E36201</t>
  </si>
  <si>
    <t>E36301</t>
  </si>
  <si>
    <t>BATTERY STORAGE EQUIPMENT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</si>
  <si>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</si>
  <si>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</si>
  <si>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</si>
  <si>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</si>
  <si>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</si>
  <si>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</si>
  <si>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</si>
  <si>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</si>
  <si>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</si>
  <si>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</si>
  <si>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</si>
  <si>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</si>
  <si>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</si>
  <si>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</si>
  <si>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</si>
  <si>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</si>
  <si>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 xml:space="preserve">Total Distribution  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</si>
  <si>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</si>
  <si>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</si>
  <si>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</si>
  <si>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</si>
  <si>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</si>
  <si>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</si>
  <si>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</si>
  <si>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</si>
  <si>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</si>
  <si>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</si>
  <si>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</si>
  <si>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</si>
  <si>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</si>
  <si>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</si>
  <si>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</si>
  <si>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</si>
  <si>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</si>
  <si>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</si>
  <si>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</si>
  <si>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</si>
  <si>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</si>
  <si>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</si>
  <si>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</si>
  <si>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</si>
  <si>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</si>
  <si>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</si>
  <si>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Reserve Difference Amortization</t>
  </si>
  <si>
    <t>Total Depreciable Plant Excluding AMS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</si>
</sst>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5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5">
    <xf numFmtId="0" fontId="0" fillId="0" borderId="0"/>
    <xf numFmtId="0" fontId="9" fillId="2" borderId="0" applyNumberFormat="0" applyBorder="0" applyAlignment="0" applyProtection="0"/>
    <xf numFmtId="0" fontId="33" fillId="42" borderId="0" applyNumberFormat="0" applyBorder="0" applyAlignment="0" applyProtection="0"/>
    <xf numFmtId="0" fontId="9" fillId="3" borderId="0" applyNumberFormat="0" applyBorder="0" applyAlignment="0" applyProtection="0"/>
    <xf numFmtId="0" fontId="33" fillId="43" borderId="0" applyNumberFormat="0" applyBorder="0" applyAlignment="0" applyProtection="0"/>
    <xf numFmtId="0" fontId="9" fillId="5" borderId="0" applyNumberFormat="0" applyBorder="0" applyAlignment="0" applyProtection="0"/>
    <xf numFmtId="0" fontId="33" fillId="44" borderId="0" applyNumberFormat="0" applyBorder="0" applyAlignment="0" applyProtection="0"/>
    <xf numFmtId="0" fontId="9" fillId="7" borderId="0" applyNumberFormat="0" applyBorder="0" applyAlignment="0" applyProtection="0"/>
    <xf numFmtId="0" fontId="33" fillId="45" borderId="0" applyNumberFormat="0" applyBorder="0" applyAlignment="0" applyProtection="0"/>
    <xf numFmtId="0" fontId="9" fillId="8" borderId="0" applyNumberFormat="0" applyBorder="0" applyAlignment="0" applyProtection="0"/>
    <xf numFmtId="0" fontId="33" fillId="46" borderId="0" applyNumberFormat="0" applyBorder="0" applyAlignment="0" applyProtection="0"/>
    <xf numFmtId="0" fontId="9" fillId="9" borderId="0" applyNumberFormat="0" applyBorder="0" applyAlignment="0" applyProtection="0"/>
    <xf numFmtId="0" fontId="33" fillId="47" borderId="0" applyNumberFormat="0" applyBorder="0" applyAlignment="0" applyProtection="0"/>
    <xf numFmtId="0" fontId="9" fillId="10" borderId="0" applyNumberFormat="0" applyBorder="0" applyAlignment="0" applyProtection="0"/>
    <xf numFmtId="0" fontId="33" fillId="48" borderId="0" applyNumberFormat="0" applyBorder="0" applyAlignment="0" applyProtection="0"/>
    <xf numFmtId="0" fontId="9" fillId="4" borderId="0" applyNumberFormat="0" applyBorder="0" applyAlignment="0" applyProtection="0"/>
    <xf numFmtId="0" fontId="33" fillId="49" borderId="0" applyNumberFormat="0" applyBorder="0" applyAlignment="0" applyProtection="0"/>
    <xf numFmtId="0" fontId="9" fillId="12" borderId="0" applyNumberFormat="0" applyBorder="0" applyAlignment="0" applyProtection="0"/>
    <xf numFmtId="0" fontId="33" fillId="50" borderId="0" applyNumberFormat="0" applyBorder="0" applyAlignment="0" applyProtection="0"/>
    <xf numFmtId="0" fontId="9" fillId="7" borderId="0" applyNumberFormat="0" applyBorder="0" applyAlignment="0" applyProtection="0"/>
    <xf numFmtId="0" fontId="33" fillId="51" borderId="0" applyNumberFormat="0" applyBorder="0" applyAlignment="0" applyProtection="0"/>
    <xf numFmtId="0" fontId="9" fillId="10" borderId="0" applyNumberFormat="0" applyBorder="0" applyAlignment="0" applyProtection="0"/>
    <xf numFmtId="0" fontId="33" fillId="52" borderId="0" applyNumberFormat="0" applyBorder="0" applyAlignment="0" applyProtection="0"/>
    <xf numFmtId="0" fontId="9" fillId="15" borderId="0" applyNumberFormat="0" applyBorder="0" applyAlignment="0" applyProtection="0"/>
    <xf numFmtId="0" fontId="33" fillId="53" borderId="0" applyNumberFormat="0" applyBorder="0" applyAlignment="0" applyProtection="0"/>
    <xf numFmtId="0" fontId="10" fillId="16" borderId="0" applyNumberFormat="0" applyBorder="0" applyAlignment="0" applyProtection="0"/>
    <xf numFmtId="0" fontId="34" fillId="54" borderId="0" applyNumberFormat="0" applyBorder="0" applyAlignment="0" applyProtection="0"/>
    <xf numFmtId="0" fontId="10" fillId="4" borderId="0" applyNumberFormat="0" applyBorder="0" applyAlignment="0" applyProtection="0"/>
    <xf numFmtId="0" fontId="34" fillId="55" borderId="0" applyNumberFormat="0" applyBorder="0" applyAlignment="0" applyProtection="0"/>
    <xf numFmtId="0" fontId="10" fillId="12" borderId="0" applyNumberFormat="0" applyBorder="0" applyAlignment="0" applyProtection="0"/>
    <xf numFmtId="0" fontId="34" fillId="56" borderId="0" applyNumberFormat="0" applyBorder="0" applyAlignment="0" applyProtection="0"/>
    <xf numFmtId="0" fontId="10" fillId="17" borderId="0" applyNumberFormat="0" applyBorder="0" applyAlignment="0" applyProtection="0"/>
    <xf numFmtId="0" fontId="34" fillId="57" borderId="0" applyNumberFormat="0" applyBorder="0" applyAlignment="0" applyProtection="0"/>
    <xf numFmtId="0" fontId="10" fillId="18" borderId="0" applyNumberFormat="0" applyBorder="0" applyAlignment="0" applyProtection="0"/>
    <xf numFmtId="0" fontId="34" fillId="58" borderId="0" applyNumberFormat="0" applyBorder="0" applyAlignment="0" applyProtection="0"/>
    <xf numFmtId="0" fontId="10" fillId="19" borderId="0" applyNumberFormat="0" applyBorder="0" applyAlignment="0" applyProtection="0"/>
    <xf numFmtId="0" fontId="34" fillId="59" borderId="0" applyNumberFormat="0" applyBorder="0" applyAlignment="0" applyProtection="0"/>
    <xf numFmtId="0" fontId="10" fillId="20" borderId="0" applyNumberFormat="0" applyBorder="0" applyAlignment="0" applyProtection="0"/>
    <xf numFmtId="0" fontId="34" fillId="60" borderId="0" applyNumberFormat="0" applyBorder="0" applyAlignment="0" applyProtection="0"/>
    <xf numFmtId="0" fontId="10" fillId="21" borderId="0" applyNumberFormat="0" applyBorder="0" applyAlignment="0" applyProtection="0"/>
    <xf numFmtId="0" fontId="34" fillId="61" borderId="0" applyNumberFormat="0" applyBorder="0" applyAlignment="0" applyProtection="0"/>
    <xf numFmtId="0" fontId="10" fillId="13" borderId="0" applyNumberFormat="0" applyBorder="0" applyAlignment="0" applyProtection="0"/>
    <xf numFmtId="0" fontId="34" fillId="62" borderId="0" applyNumberFormat="0" applyBorder="0" applyAlignment="0" applyProtection="0"/>
    <xf numFmtId="0" fontId="10" fillId="17" borderId="0" applyNumberFormat="0" applyBorder="0" applyAlignment="0" applyProtection="0"/>
    <xf numFmtId="0" fontId="34" fillId="63" borderId="0" applyNumberFormat="0" applyBorder="0" applyAlignment="0" applyProtection="0"/>
    <xf numFmtId="0" fontId="10" fillId="18" borderId="0" applyNumberFormat="0" applyBorder="0" applyAlignment="0" applyProtection="0"/>
    <xf numFmtId="0" fontId="34" fillId="64" borderId="0" applyNumberFormat="0" applyBorder="0" applyAlignment="0" applyProtection="0"/>
    <xf numFmtId="0" fontId="10" fillId="22" borderId="0" applyNumberFormat="0" applyBorder="0" applyAlignment="0" applyProtection="0"/>
    <xf numFmtId="0" fontId="34" fillId="65" borderId="0" applyNumberFormat="0" applyBorder="0" applyAlignment="0" applyProtection="0"/>
    <xf numFmtId="0" fontId="11" fillId="3" borderId="0" applyNumberFormat="0" applyBorder="0" applyAlignment="0" applyProtection="0"/>
    <xf numFmtId="0" fontId="35" fillId="66" borderId="0" applyNumberFormat="0" applyBorder="0" applyAlignment="0" applyProtection="0"/>
    <xf numFmtId="0" fontId="12" fillId="14" borderId="1" applyNumberFormat="0" applyAlignment="0" applyProtection="0"/>
    <xf numFmtId="0" fontId="36" fillId="67" borderId="16" applyNumberFormat="0" applyAlignment="0" applyProtection="0"/>
    <xf numFmtId="0" fontId="13" fillId="11" borderId="2" applyNumberFormat="0" applyAlignment="0" applyProtection="0"/>
    <xf numFmtId="0" fontId="37" fillId="68" borderId="17" applyNumberFormat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39" fillId="69" borderId="0" applyNumberFormat="0" applyBorder="0" applyAlignment="0" applyProtection="0"/>
    <xf numFmtId="0" fontId="17" fillId="0" borderId="3" applyNumberFormat="0" applyFill="0" applyAlignment="0" applyProtection="0"/>
    <xf numFmtId="0" fontId="40" fillId="0" borderId="18" applyNumberFormat="0" applyFill="0" applyAlignment="0" applyProtection="0"/>
    <xf numFmtId="0" fontId="18" fillId="0" borderId="4" applyNumberFormat="0" applyFill="0" applyAlignment="0" applyProtection="0"/>
    <xf numFmtId="0" fontId="41" fillId="0" borderId="19" applyNumberFormat="0" applyFill="0" applyAlignment="0" applyProtection="0"/>
    <xf numFmtId="0" fontId="19" fillId="0" borderId="5" applyNumberFormat="0" applyFill="0" applyAlignment="0" applyProtection="0"/>
    <xf numFmtId="0" fontId="42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9" borderId="1" applyNumberFormat="0" applyAlignment="0" applyProtection="0"/>
    <xf numFmtId="0" fontId="43" fillId="70" borderId="16" applyNumberFormat="0" applyAlignment="0" applyProtection="0"/>
    <xf numFmtId="0" fontId="21" fillId="0" borderId="6" applyNumberFormat="0" applyFill="0" applyAlignment="0" applyProtection="0"/>
    <xf numFmtId="0" fontId="44" fillId="0" borderId="21" applyNumberFormat="0" applyFill="0" applyAlignment="0" applyProtection="0"/>
    <xf numFmtId="0" fontId="22" fillId="23" borderId="0" applyNumberFormat="0" applyBorder="0" applyAlignment="0" applyProtection="0"/>
    <xf numFmtId="0" fontId="45" fillId="71" borderId="0" applyNumberFormat="0" applyBorder="0" applyAlignment="0" applyProtection="0"/>
    <xf numFmtId="0" fontId="23" fillId="0" borderId="0"/>
    <xf numFmtId="0" fontId="33" fillId="0" borderId="0"/>
    <xf numFmtId="0" fontId="3" fillId="0" borderId="0"/>
    <xf numFmtId="0" fontId="14" fillId="6" borderId="7" applyNumberFormat="0" applyFont="0" applyAlignment="0" applyProtection="0"/>
    <xf numFmtId="0" fontId="33" fillId="72" borderId="22" applyNumberFormat="0" applyFont="0" applyAlignment="0" applyProtection="0"/>
    <xf numFmtId="0" fontId="24" fillId="14" borderId="8" applyNumberFormat="0" applyAlignment="0" applyProtection="0"/>
    <xf numFmtId="0" fontId="46" fillId="67" borderId="23" applyNumberFormat="0" applyAlignment="0" applyProtection="0"/>
    <xf numFmtId="9" fontId="1" fillId="0" borderId="0" applyFont="0" applyFill="0" applyBorder="0" applyAlignment="0" applyProtection="0"/>
    <xf numFmtId="4" fontId="3" fillId="24" borderId="8" applyNumberFormat="0" applyProtection="0">
      <alignment vertical="center"/>
    </xf>
    <xf numFmtId="4" fontId="28" fillId="24" borderId="8" applyNumberFormat="0" applyProtection="0">
      <alignment vertical="center"/>
    </xf>
    <xf numFmtId="4" fontId="3" fillId="24" borderId="8" applyNumberFormat="0" applyProtection="0">
      <alignment horizontal="left" vertical="center" indent="1"/>
    </xf>
    <xf numFmtId="4" fontId="3" fillId="24" borderId="8" applyNumberFormat="0" applyProtection="0">
      <alignment horizontal="left" vertical="center" indent="1"/>
    </xf>
    <xf numFmtId="0" fontId="8" fillId="25" borderId="8" applyNumberFormat="0" applyProtection="0">
      <alignment horizontal="left" vertical="center" indent="1"/>
    </xf>
    <xf numFmtId="4" fontId="3" fillId="26" borderId="8" applyNumberFormat="0" applyProtection="0">
      <alignment horizontal="right" vertical="center"/>
    </xf>
    <xf numFmtId="4" fontId="3" fillId="27" borderId="8" applyNumberFormat="0" applyProtection="0">
      <alignment horizontal="right" vertical="center"/>
    </xf>
    <xf numFmtId="4" fontId="3" fillId="28" borderId="8" applyNumberFormat="0" applyProtection="0">
      <alignment horizontal="right" vertical="center"/>
    </xf>
    <xf numFmtId="4" fontId="3" fillId="29" borderId="8" applyNumberFormat="0" applyProtection="0">
      <alignment horizontal="right" vertical="center"/>
    </xf>
    <xf numFmtId="4" fontId="3" fillId="30" borderId="8" applyNumberFormat="0" applyProtection="0">
      <alignment horizontal="right" vertical="center"/>
    </xf>
    <xf numFmtId="4" fontId="3" fillId="31" borderId="8" applyNumberFormat="0" applyProtection="0">
      <alignment horizontal="right" vertical="center"/>
    </xf>
    <xf numFmtId="4" fontId="3" fillId="32" borderId="8" applyNumberFormat="0" applyProtection="0">
      <alignment horizontal="right" vertical="center"/>
    </xf>
    <xf numFmtId="4" fontId="3" fillId="33" borderId="8" applyNumberFormat="0" applyProtection="0">
      <alignment horizontal="right" vertical="center"/>
    </xf>
    <xf numFmtId="4" fontId="3" fillId="34" borderId="8" applyNumberFormat="0" applyProtection="0">
      <alignment horizontal="right" vertical="center"/>
    </xf>
    <xf numFmtId="4" fontId="29" fillId="35" borderId="8" applyNumberFormat="0" applyProtection="0">
      <alignment horizontal="left" vertical="center" indent="1"/>
    </xf>
    <xf numFmtId="4" fontId="3" fillId="36" borderId="9" applyNumberFormat="0" applyProtection="0">
      <alignment horizontal="left" vertical="center" indent="1"/>
    </xf>
    <xf numFmtId="4" fontId="30" fillId="37" borderId="0" applyNumberFormat="0" applyProtection="0">
      <alignment horizontal="left" vertical="center" indent="1"/>
    </xf>
    <xf numFmtId="0" fontId="8" fillId="25" borderId="8" applyNumberFormat="0" applyProtection="0">
      <alignment horizontal="left" vertical="center" indent="1"/>
    </xf>
    <xf numFmtId="4" fontId="3" fillId="36" borderId="8" applyNumberFormat="0" applyProtection="0">
      <alignment horizontal="left" vertical="center" indent="1"/>
    </xf>
    <xf numFmtId="4" fontId="3" fillId="38" borderId="8" applyNumberFormat="0" applyProtection="0">
      <alignment horizontal="left" vertical="center" indent="1"/>
    </xf>
    <xf numFmtId="0" fontId="8" fillId="38" borderId="8" applyNumberFormat="0" applyProtection="0">
      <alignment horizontal="left" vertical="center" indent="1"/>
    </xf>
    <xf numFmtId="0" fontId="8" fillId="38" borderId="8" applyNumberFormat="0" applyProtection="0">
      <alignment horizontal="left" vertical="center" indent="1"/>
    </xf>
    <xf numFmtId="0" fontId="8" fillId="39" borderId="8" applyNumberFormat="0" applyProtection="0">
      <alignment horizontal="left" vertical="center" indent="1"/>
    </xf>
    <xf numFmtId="0" fontId="8" fillId="39" borderId="8" applyNumberFormat="0" applyProtection="0">
      <alignment horizontal="left" vertical="center" indent="1"/>
    </xf>
    <xf numFmtId="0" fontId="8" fillId="40" borderId="8" applyNumberFormat="0" applyProtection="0">
      <alignment horizontal="left" vertical="center" indent="1"/>
    </xf>
    <xf numFmtId="0" fontId="8" fillId="40" borderId="8" applyNumberFormat="0" applyProtection="0">
      <alignment horizontal="left" vertical="center" indent="1"/>
    </xf>
    <xf numFmtId="0" fontId="8" fillId="25" borderId="8" applyNumberFormat="0" applyProtection="0">
      <alignment horizontal="left" vertical="center" indent="1"/>
    </xf>
    <xf numFmtId="0" fontId="8" fillId="25" borderId="8" applyNumberFormat="0" applyProtection="0">
      <alignment horizontal="left" vertical="center" indent="1"/>
    </xf>
    <xf numFmtId="4" fontId="3" fillId="41" borderId="8" applyNumberFormat="0" applyProtection="0">
      <alignment vertical="center"/>
    </xf>
    <xf numFmtId="4" fontId="28" fillId="41" borderId="8" applyNumberFormat="0" applyProtection="0">
      <alignment vertical="center"/>
    </xf>
    <xf numFmtId="4" fontId="3" fillId="41" borderId="8" applyNumberFormat="0" applyProtection="0">
      <alignment horizontal="left" vertical="center" indent="1"/>
    </xf>
    <xf numFmtId="4" fontId="3" fillId="41" borderId="8" applyNumberFormat="0" applyProtection="0">
      <alignment horizontal="left" vertical="center" indent="1"/>
    </xf>
    <xf numFmtId="4" fontId="3" fillId="36" borderId="8" applyNumberFormat="0" applyProtection="0">
      <alignment horizontal="right" vertical="center"/>
    </xf>
    <xf numFmtId="4" fontId="28" fillId="36" borderId="8" applyNumberFormat="0" applyProtection="0">
      <alignment horizontal="right" vertical="center"/>
    </xf>
    <xf numFmtId="0" fontId="8" fillId="25" borderId="8" applyNumberFormat="0" applyProtection="0">
      <alignment horizontal="left" vertical="center" indent="1"/>
    </xf>
    <xf numFmtId="0" fontId="8" fillId="25" borderId="8" applyNumberFormat="0" applyProtection="0">
      <alignment horizontal="left" vertical="center" indent="1"/>
    </xf>
    <xf numFmtId="0" fontId="31" fillId="0" borderId="0"/>
    <xf numFmtId="4" fontId="32" fillId="36" borderId="8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48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75" applyAlignment="1">
      <alignment wrapText="1"/>
    </xf>
    <xf numFmtId="39" fontId="0" fillId="0" borderId="0" xfId="0" applyNumberFormat="1"/>
    <xf numFmtId="9" fontId="0" fillId="0" borderId="0" xfId="0" applyNumberFormat="1"/>
    <xf numFmtId="10" fontId="0" fillId="0" borderId="0" xfId="0" applyNumberFormat="1"/>
    <xf numFmtId="39" fontId="0" fillId="0" borderId="12" xfId="0" applyNumberFormat="1" applyBorder="1"/>
    <xf numFmtId="39" fontId="0" fillId="0" borderId="13" xfId="0" applyNumberFormat="1" applyBorder="1"/>
    <xf numFmtId="39" fontId="0" fillId="0" borderId="14" xfId="0" applyNumberFormat="1" applyBorder="1"/>
    <xf numFmtId="0" fontId="0" fillId="0" borderId="14" xfId="0" applyBorder="1"/>
    <xf numFmtId="10" fontId="0" fillId="0" borderId="0" xfId="80" applyNumberFormat="1" applyFont="1"/>
    <xf numFmtId="10" fontId="0" fillId="0" borderId="12" xfId="80" applyNumberFormat="1" applyFont="1" applyBorder="1"/>
    <xf numFmtId="0" fontId="8" fillId="0" borderId="0" xfId="0" applyFont="1"/>
    <xf numFmtId="10" fontId="8" fillId="0" borderId="0" xfId="0" applyNumberFormat="1" applyFont="1"/>
    <xf numFmtId="10" fontId="0" fillId="0" borderId="0" xfId="0" applyNumberFormat="1" applyAlignment="1">
      <alignment horizontal="right"/>
    </xf>
    <xf numFmtId="43" fontId="0" fillId="0" borderId="0" xfId="0" applyNumberFormat="1"/>
    <xf numFmtId="0" fontId="0" fillId="0" borderId="0" xfId="0" applyAlignment="1">
      <alignment wrapText="1"/>
    </xf>
    <xf numFmtId="0" fontId="3" fillId="0" borderId="0" xfId="75" applyAlignment="1"/>
    <xf numFmtId="0" fontId="0" fillId="0" borderId="0" xfId="0" applyAlignment="1"/>
    <xf numFmtId="0" fontId="4" fillId="0" borderId="0" xfId="75" applyFont="1" applyAlignment="1">
      <alignment wrapText="1"/>
    </xf>
    <xf numFmtId="0" fontId="5" fillId="0" borderId="0" xfId="0" applyFont="1" applyAlignment="1"/>
    <xf numFmtId="0" fontId="0" fillId="0" borderId="15" xfId="0" applyBorder="1" applyAlignment="1"/>
    <xf numFmtId="2" fontId="3" fillId="0" borderId="0" xfId="75" applyNumberFormat="1" applyAlignment="1">
      <alignment wrapText="1"/>
    </xf>
    <xf numFmtId="2" fontId="0" fillId="0" borderId="0" xfId="0" applyNumberFormat="1" applyAlignment="1">
      <alignment wrapText="1"/>
    </xf>
    <xf numFmtId="0" fontId="7" fillId="0" borderId="0" xfId="0" applyFont="1" applyAlignment="1">
      <alignment horizontal="center"/>
    </xf>
  </cellXfs>
  <cellStyles count="12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rmal 3" xfId="74" xr:uid="{00000000-0005-0000-0000-00004A000000}"/>
    <cellStyle name="Normal_Sheet1" xfId="75" xr:uid="{00000000-0005-0000-0000-00004B000000}"/>
    <cellStyle name="Note" xfId="76" builtinId="10" customBuiltin="1"/>
    <cellStyle name="Note 2" xfId="77" xr:uid="{00000000-0005-0000-0000-00004D000000}"/>
    <cellStyle name="Output" xfId="78" builtinId="21" customBuiltin="1"/>
    <cellStyle name="Output 2" xfId="79" xr:uid="{00000000-0005-0000-0000-00004F000000}"/>
    <cellStyle name="Percent" xfId="80" builtinId="5"/>
    <cellStyle name="SAPBEXaggData" xfId="81" xr:uid="{00000000-0005-0000-0000-000051000000}"/>
    <cellStyle name="SAPBEXaggDataEmph" xfId="82" xr:uid="{00000000-0005-0000-0000-000052000000}"/>
    <cellStyle name="SAPBEXaggItem" xfId="83" xr:uid="{00000000-0005-0000-0000-000053000000}"/>
    <cellStyle name="SAPBEXaggItemX" xfId="84" xr:uid="{00000000-0005-0000-0000-000054000000}"/>
    <cellStyle name="SAPBEXchaText" xfId="85" xr:uid="{00000000-0005-0000-0000-000055000000}"/>
    <cellStyle name="SAPBEXexcBad7" xfId="86" xr:uid="{00000000-0005-0000-0000-000056000000}"/>
    <cellStyle name="SAPBEXexcBad8" xfId="87" xr:uid="{00000000-0005-0000-0000-000057000000}"/>
    <cellStyle name="SAPBEXexcBad9" xfId="88" xr:uid="{00000000-0005-0000-0000-000058000000}"/>
    <cellStyle name="SAPBEXexcCritical4" xfId="89" xr:uid="{00000000-0005-0000-0000-000059000000}"/>
    <cellStyle name="SAPBEXexcCritical5" xfId="90" xr:uid="{00000000-0005-0000-0000-00005A000000}"/>
    <cellStyle name="SAPBEXexcCritical6" xfId="91" xr:uid="{00000000-0005-0000-0000-00005B000000}"/>
    <cellStyle name="SAPBEXexcGood1" xfId="92" xr:uid="{00000000-0005-0000-0000-00005C000000}"/>
    <cellStyle name="SAPBEXexcGood2" xfId="93" xr:uid="{00000000-0005-0000-0000-00005D000000}"/>
    <cellStyle name="SAPBEXexcGood3" xfId="94" xr:uid="{00000000-0005-0000-0000-00005E000000}"/>
    <cellStyle name="SAPBEXfilterDrill" xfId="95" xr:uid="{00000000-0005-0000-0000-00005F000000}"/>
    <cellStyle name="SAPBEXfilterItem" xfId="96" xr:uid="{00000000-0005-0000-0000-000060000000}"/>
    <cellStyle name="SAPBEXfilterText" xfId="97" xr:uid="{00000000-0005-0000-0000-000061000000}"/>
    <cellStyle name="SAPBEXformats" xfId="98" xr:uid="{00000000-0005-0000-0000-000062000000}"/>
    <cellStyle name="SAPBEXheaderItem" xfId="99" xr:uid="{00000000-0005-0000-0000-000063000000}"/>
    <cellStyle name="SAPBEXheaderText" xfId="100" xr:uid="{00000000-0005-0000-0000-000064000000}"/>
    <cellStyle name="SAPBEXHLevel0" xfId="101" xr:uid="{00000000-0005-0000-0000-000065000000}"/>
    <cellStyle name="SAPBEXHLevel0X" xfId="102" xr:uid="{00000000-0005-0000-0000-000066000000}"/>
    <cellStyle name="SAPBEXHLevel1" xfId="103" xr:uid="{00000000-0005-0000-0000-000067000000}"/>
    <cellStyle name="SAPBEXHLevel1X" xfId="104" xr:uid="{00000000-0005-0000-0000-000068000000}"/>
    <cellStyle name="SAPBEXHLevel2" xfId="105" xr:uid="{00000000-0005-0000-0000-000069000000}"/>
    <cellStyle name="SAPBEXHLevel2X" xfId="106" xr:uid="{00000000-0005-0000-0000-00006A000000}"/>
    <cellStyle name="SAPBEXHLevel3" xfId="107" xr:uid="{00000000-0005-0000-0000-00006B000000}"/>
    <cellStyle name="SAPBEXHLevel3X" xfId="108" xr:uid="{00000000-0005-0000-0000-00006C000000}"/>
    <cellStyle name="SAPBEXresData" xfId="109" xr:uid="{00000000-0005-0000-0000-00006D000000}"/>
    <cellStyle name="SAPBEXresData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stdData" xfId="113" xr:uid="{00000000-0005-0000-0000-000071000000}"/>
    <cellStyle name="SAPBEXstdDataEmph" xfId="114" xr:uid="{00000000-0005-0000-0000-000072000000}"/>
    <cellStyle name="SAPBEXstdItem" xfId="115" xr:uid="{00000000-0005-0000-0000-000073000000}"/>
    <cellStyle name="SAPBEXstdItemX" xfId="116" xr:uid="{00000000-0005-0000-0000-000074000000}"/>
    <cellStyle name="SAPBEXtitle" xfId="117" xr:uid="{00000000-0005-0000-0000-000075000000}"/>
    <cellStyle name="SAPBEXundefined" xfId="118" xr:uid="{00000000-0005-0000-0000-000076000000}"/>
    <cellStyle name="Title" xfId="119" builtinId="15" customBuiltin="1"/>
    <cellStyle name="Title 2" xfId="120" xr:uid="{00000000-0005-0000-0000-000078000000}"/>
    <cellStyle name="Total" xfId="121" builtinId="25" customBuiltin="1"/>
    <cellStyle name="Total 2" xfId="122" xr:uid="{00000000-0005-0000-0000-00007A000000}"/>
    <cellStyle name="Warning Text" xfId="123" builtinId="11" customBuiltin="1"/>
    <cellStyle name="Warning Text 2" xfId="124" xr:uid="{00000000-0005-0000-0000-00007C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78"/>
  <sheetViews>
    <sheetView tabSelected="1" zoomScaleNormal="100" workbookViewId="0">
      <selection sqref="A1:H1"/>
    </sheetView>
  </sheetViews>
  <sheetFormatPr defaultRowHeight="12.75"/>
  <cols>
    <col min="1" max="1" width="13.85546875" customWidth="1"/>
    <col min="2" max="2" width="33" customWidth="1"/>
    <col min="3" max="3" width="21.85546875" customWidth="1"/>
    <col min="4" max="4" width="17" customWidth="1"/>
    <col min="5" max="5" width="17.5703125" customWidth="1"/>
    <col min="6" max="6" width="14.42578125" bestFit="1" customWidth="1"/>
    <col min="7" max="7" width="22.28515625" customWidth="1"/>
    <col min="8" max="8" width="16.140625" customWidth="1"/>
  </cols>
  <sheetData>
    <row r="1" spans="1:8" ht="15.7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.75">
      <c r="A2" s="25" t="s">
        <v>1</v>
      </c>
      <c r="B2" s="25"/>
      <c r="C2" s="25"/>
      <c r="D2" s="25"/>
      <c r="E2" s="25"/>
      <c r="F2" s="25"/>
      <c r="G2" s="25"/>
      <c r="H2" s="25"/>
    </row>
    <row r="3" spans="1:8" ht="15.75">
      <c r="A3" s="25" t="s">
        <v>2</v>
      </c>
      <c r="B3" s="25"/>
      <c r="C3" s="25"/>
      <c r="D3" s="25"/>
      <c r="E3" s="25"/>
      <c r="F3" s="25"/>
      <c r="G3" s="25"/>
      <c r="H3" s="25"/>
    </row>
    <row r="4" spans="1:8" ht="15.75">
      <c r="A4" s="25" t="s">
        <v>3</v>
      </c>
      <c r="B4" s="25"/>
      <c r="C4" s="25"/>
      <c r="D4" s="25"/>
      <c r="E4" s="25"/>
      <c r="F4" s="25"/>
      <c r="G4" s="25"/>
      <c r="H4" s="25"/>
    </row>
    <row r="8" spans="1:8">
      <c r="E8" s="1" t="s">
        <v>4</v>
      </c>
      <c r="F8" s="1"/>
      <c r="G8" s="1" t="s">
        <v>4</v>
      </c>
    </row>
    <row r="9" spans="1:8">
      <c r="A9" s="1"/>
      <c r="B9" s="1"/>
      <c r="C9" s="1" t="s">
        <v>5</v>
      </c>
      <c r="D9" s="1" t="s">
        <v>6</v>
      </c>
      <c r="E9" s="1" t="s">
        <v>7</v>
      </c>
      <c r="F9" s="1" t="s">
        <v>8</v>
      </c>
      <c r="G9" s="1" t="s">
        <v>7</v>
      </c>
      <c r="H9" s="1" t="s">
        <v>9</v>
      </c>
    </row>
    <row r="10" spans="1:8">
      <c r="A10" s="1"/>
      <c r="B10" s="1"/>
      <c r="C10" s="1" t="s">
        <v>10</v>
      </c>
      <c r="D10" s="1" t="s">
        <v>7</v>
      </c>
      <c r="E10" s="1" t="s">
        <v>11</v>
      </c>
      <c r="F10" s="1" t="s">
        <v>7</v>
      </c>
      <c r="G10" s="1" t="s">
        <v>12</v>
      </c>
      <c r="H10" s="1" t="s">
        <v>13</v>
      </c>
    </row>
    <row r="11" spans="1:8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17</v>
      </c>
      <c r="G11" s="2" t="s">
        <v>18</v>
      </c>
      <c r="H11" s="2" t="s">
        <v>19</v>
      </c>
    </row>
    <row r="13" spans="1:8">
      <c r="A13" s="20" t="s">
        <v>20</v>
      </c>
      <c r="B13" s="21"/>
    </row>
    <row r="14" spans="1:8">
      <c r="A14" t="s">
        <v>21</v>
      </c>
      <c r="B14" t="s">
        <v>22</v>
      </c>
      <c r="C14" s="4">
        <v>209950.3</v>
      </c>
      <c r="D14" s="6">
        <v>0.2</v>
      </c>
      <c r="E14" s="4">
        <f t="shared" ref="E14:E21" si="0">D14*C14</f>
        <v>41990.06</v>
      </c>
      <c r="F14" s="6">
        <v>0.33333333333333331</v>
      </c>
      <c r="G14" s="4">
        <f t="shared" ref="G14:G21" si="1">F14*C14</f>
        <v>69983.43333333332</v>
      </c>
      <c r="H14" s="4">
        <f t="shared" ref="H14:H21" si="2">G14-E14</f>
        <v>27993.373333333322</v>
      </c>
    </row>
    <row r="15" spans="1:8">
      <c r="A15" t="s">
        <v>21</v>
      </c>
      <c r="B15" t="s">
        <v>23</v>
      </c>
      <c r="C15" s="4">
        <v>58632596.299999967</v>
      </c>
      <c r="D15" s="6">
        <v>0.2</v>
      </c>
      <c r="E15" s="4">
        <f t="shared" si="0"/>
        <v>11726519.259999994</v>
      </c>
      <c r="F15" s="6">
        <v>0.2</v>
      </c>
      <c r="G15" s="4">
        <f t="shared" si="1"/>
        <v>11726519.259999994</v>
      </c>
      <c r="H15" s="4">
        <f t="shared" si="2"/>
        <v>0</v>
      </c>
    </row>
    <row r="16" spans="1:8">
      <c r="A16" t="s">
        <v>21</v>
      </c>
      <c r="B16" t="s">
        <v>23</v>
      </c>
      <c r="C16" s="4">
        <v>745866.55999999994</v>
      </c>
      <c r="D16" s="6">
        <v>0.14285714285714285</v>
      </c>
      <c r="E16" s="4">
        <f t="shared" si="0"/>
        <v>106552.3657142857</v>
      </c>
      <c r="F16" s="6">
        <v>0.2</v>
      </c>
      <c r="G16" s="4">
        <f t="shared" si="1"/>
        <v>149173.31200000001</v>
      </c>
      <c r="H16" s="4">
        <f t="shared" si="2"/>
        <v>42620.946285714308</v>
      </c>
    </row>
    <row r="17" spans="1:8">
      <c r="A17" t="s">
        <v>21</v>
      </c>
      <c r="B17" t="s">
        <v>23</v>
      </c>
      <c r="C17" s="4">
        <v>4689158.5</v>
      </c>
      <c r="D17" s="6">
        <v>0.1</v>
      </c>
      <c r="E17" s="4">
        <f t="shared" si="0"/>
        <v>468915.85000000003</v>
      </c>
      <c r="F17" s="6">
        <v>0.2</v>
      </c>
      <c r="G17" s="4">
        <f t="shared" si="1"/>
        <v>937831.70000000007</v>
      </c>
      <c r="H17" s="4">
        <f t="shared" si="2"/>
        <v>468915.85000000003</v>
      </c>
    </row>
    <row r="18" spans="1:8">
      <c r="A18" t="s">
        <v>21</v>
      </c>
      <c r="B18" t="s">
        <v>24</v>
      </c>
      <c r="C18" s="4">
        <v>32262650.440000001</v>
      </c>
      <c r="D18" s="6">
        <v>0.1429</v>
      </c>
      <c r="E18" s="4">
        <f t="shared" si="0"/>
        <v>4610332.7478760006</v>
      </c>
      <c r="F18" s="6">
        <v>0.14285714285714285</v>
      </c>
      <c r="G18" s="4">
        <f t="shared" si="1"/>
        <v>4608950.0628571426</v>
      </c>
      <c r="H18" s="4">
        <f t="shared" si="2"/>
        <v>-1382.685018857941</v>
      </c>
    </row>
    <row r="19" spans="1:8">
      <c r="A19" t="s">
        <v>21</v>
      </c>
      <c r="B19" t="s">
        <v>25</v>
      </c>
      <c r="C19" s="4">
        <v>237255992.5600003</v>
      </c>
      <c r="D19" s="6">
        <v>0.1</v>
      </c>
      <c r="E19" s="4">
        <f t="shared" si="0"/>
        <v>23725599.256000031</v>
      </c>
      <c r="F19" s="6">
        <v>0.1</v>
      </c>
      <c r="G19" s="4">
        <f t="shared" si="1"/>
        <v>23725599.256000031</v>
      </c>
      <c r="H19" s="4">
        <f t="shared" si="2"/>
        <v>0</v>
      </c>
    </row>
    <row r="20" spans="1:8">
      <c r="A20" t="s">
        <v>21</v>
      </c>
      <c r="B20" t="s">
        <v>26</v>
      </c>
      <c r="C20" s="4">
        <v>138564880.46000001</v>
      </c>
      <c r="D20" s="6">
        <v>6.6666666666666666E-2</v>
      </c>
      <c r="E20" s="4">
        <f t="shared" si="0"/>
        <v>9237658.697333334</v>
      </c>
      <c r="F20" s="6">
        <v>6.6699999999999995E-2</v>
      </c>
      <c r="G20" s="4">
        <f t="shared" si="1"/>
        <v>9242277.5266820006</v>
      </c>
      <c r="H20" s="4">
        <f t="shared" si="2"/>
        <v>4618.8293486665934</v>
      </c>
    </row>
    <row r="21" spans="1:8">
      <c r="A21" t="s">
        <v>21</v>
      </c>
      <c r="B21" t="s">
        <v>27</v>
      </c>
      <c r="C21" s="4">
        <v>38225131.579999998</v>
      </c>
      <c r="D21" s="6">
        <v>0</v>
      </c>
      <c r="E21" s="4">
        <f t="shared" si="0"/>
        <v>0</v>
      </c>
      <c r="F21" s="6">
        <v>0</v>
      </c>
      <c r="G21" s="4">
        <f t="shared" si="1"/>
        <v>0</v>
      </c>
      <c r="H21" s="4">
        <f t="shared" si="2"/>
        <v>0</v>
      </c>
    </row>
    <row r="22" spans="1:8">
      <c r="B22" s="13" t="s">
        <v>28</v>
      </c>
      <c r="C22" s="7">
        <f>SUM(C14:C21)</f>
        <v>510586226.70000023</v>
      </c>
      <c r="D22" s="7"/>
      <c r="E22" s="7">
        <f>SUM(E14:E21)</f>
        <v>49917568.23692365</v>
      </c>
      <c r="F22" s="7"/>
      <c r="G22" s="7">
        <f>SUM(G14:G21)</f>
        <v>50460334.550872505</v>
      </c>
      <c r="H22" s="7">
        <f>SUM(H14:H21)</f>
        <v>542766.31394885632</v>
      </c>
    </row>
    <row r="24" spans="1:8">
      <c r="D24" s="16"/>
    </row>
    <row r="26" spans="1:8">
      <c r="A26" s="20" t="s">
        <v>29</v>
      </c>
      <c r="B26" s="21">
        <v>0</v>
      </c>
    </row>
    <row r="27" spans="1:8">
      <c r="A27" s="3" t="s">
        <v>30</v>
      </c>
      <c r="B27" s="3" t="s">
        <v>31</v>
      </c>
      <c r="C27" s="4">
        <v>154554973.59</v>
      </c>
      <c r="D27" s="6">
        <v>1.3100000000000001E-2</v>
      </c>
      <c r="E27" s="4">
        <f>D27*C27</f>
        <v>2024670.1540290001</v>
      </c>
      <c r="F27" s="6">
        <v>1.3740370379209731E-2</v>
      </c>
      <c r="G27" s="4">
        <f>F27*C27</f>
        <v>2123642.5810755785</v>
      </c>
      <c r="H27" s="4">
        <f>G27-E27</f>
        <v>98972.427046578377</v>
      </c>
    </row>
    <row r="28" spans="1:8">
      <c r="A28" s="3" t="s">
        <v>32</v>
      </c>
      <c r="B28" s="3" t="s">
        <v>33</v>
      </c>
      <c r="C28" s="4">
        <v>226465022.96000001</v>
      </c>
      <c r="D28" s="6">
        <v>1.7399999999999999E-2</v>
      </c>
      <c r="E28" s="4">
        <f t="shared" ref="E28:E35" si="3">D28*C28</f>
        <v>3940491.3995039999</v>
      </c>
      <c r="F28" s="6">
        <v>1.7692981468871712E-2</v>
      </c>
      <c r="G28" s="4">
        <f t="shared" ref="G28:G35" si="4">F28*C28</f>
        <v>4006841.4545788872</v>
      </c>
      <c r="H28" s="4">
        <f t="shared" ref="H28:H35" si="5">G28-E28</f>
        <v>66350.05507488735</v>
      </c>
    </row>
    <row r="29" spans="1:8">
      <c r="A29" s="3" t="s">
        <v>34</v>
      </c>
      <c r="B29" s="3" t="s">
        <v>35</v>
      </c>
      <c r="C29" s="4">
        <v>1290663528.8900001</v>
      </c>
      <c r="D29" s="6">
        <v>2.0500000000000001E-2</v>
      </c>
      <c r="E29" s="4">
        <f t="shared" si="3"/>
        <v>26458602.342245005</v>
      </c>
      <c r="F29" s="6">
        <v>2.1933269846993932E-2</v>
      </c>
      <c r="G29" s="4">
        <f t="shared" si="4"/>
        <v>28308471.460817821</v>
      </c>
      <c r="H29" s="4">
        <f t="shared" si="5"/>
        <v>1849869.1185728163</v>
      </c>
    </row>
    <row r="30" spans="1:8">
      <c r="A30" s="3" t="s">
        <v>36</v>
      </c>
      <c r="B30" s="3" t="s">
        <v>37</v>
      </c>
      <c r="C30" s="4">
        <v>1556450395.3900001</v>
      </c>
      <c r="D30" s="6">
        <v>2.1499999999999998E-2</v>
      </c>
      <c r="E30" s="4">
        <f t="shared" si="3"/>
        <v>33463683.500884999</v>
      </c>
      <c r="F30" s="6">
        <v>2.4055331698688502E-2</v>
      </c>
      <c r="G30" s="4">
        <f t="shared" si="4"/>
        <v>37440930.533661321</v>
      </c>
      <c r="H30" s="4">
        <f t="shared" si="5"/>
        <v>3977247.0327763222</v>
      </c>
    </row>
    <row r="31" spans="1:8">
      <c r="A31" s="3" t="s">
        <v>38</v>
      </c>
      <c r="B31" s="3" t="s">
        <v>39</v>
      </c>
      <c r="C31" s="4">
        <v>171402435.25999999</v>
      </c>
      <c r="D31" s="6">
        <v>2.47E-2</v>
      </c>
      <c r="E31" s="4">
        <f t="shared" si="3"/>
        <v>4233640.1509219995</v>
      </c>
      <c r="F31" s="6">
        <v>2.7431551167132338E-2</v>
      </c>
      <c r="G31" s="4">
        <f t="shared" si="4"/>
        <v>4701834.6730057774</v>
      </c>
      <c r="H31" s="4">
        <f t="shared" si="5"/>
        <v>468194.52208377793</v>
      </c>
    </row>
    <row r="32" spans="1:8">
      <c r="A32" s="3" t="s">
        <v>40</v>
      </c>
      <c r="B32" s="3" t="s">
        <v>41</v>
      </c>
      <c r="C32" s="4">
        <v>1024900397.03</v>
      </c>
      <c r="D32" s="6">
        <v>3.2099999999999997E-2</v>
      </c>
      <c r="E32" s="4">
        <f t="shared" si="3"/>
        <v>32899302.744662996</v>
      </c>
      <c r="F32" s="6">
        <v>3.4448674418035945E-2</v>
      </c>
      <c r="G32" s="4">
        <f t="shared" si="4"/>
        <v>35306460.088202246</v>
      </c>
      <c r="H32" s="4">
        <f t="shared" si="5"/>
        <v>2407157.3435392492</v>
      </c>
    </row>
    <row r="33" spans="1:8">
      <c r="A33" s="3" t="s">
        <v>42</v>
      </c>
      <c r="B33" s="3" t="s">
        <v>43</v>
      </c>
      <c r="C33" s="4">
        <v>38232024.840000004</v>
      </c>
      <c r="D33" s="6">
        <v>1.7299999999999999E-2</v>
      </c>
      <c r="E33" s="4">
        <f t="shared" si="3"/>
        <v>661414.02973200008</v>
      </c>
      <c r="F33" s="6">
        <v>1.4577642732988194E-2</v>
      </c>
      <c r="G33" s="4">
        <f t="shared" si="4"/>
        <v>557332.79907625017</v>
      </c>
      <c r="H33" s="4">
        <f t="shared" si="5"/>
        <v>-104081.23065574991</v>
      </c>
    </row>
    <row r="34" spans="1:8">
      <c r="A34" s="3" t="s">
        <v>44</v>
      </c>
      <c r="B34" s="3" t="s">
        <v>45</v>
      </c>
      <c r="C34" s="4">
        <v>14946315.57</v>
      </c>
      <c r="D34" s="6">
        <v>2.35E-2</v>
      </c>
      <c r="E34" s="4">
        <f t="shared" si="3"/>
        <v>351238.41589499998</v>
      </c>
      <c r="F34" s="6">
        <v>2.5767758567412945E-2</v>
      </c>
      <c r="G34" s="4">
        <f t="shared" si="4"/>
        <v>385133.05108012498</v>
      </c>
      <c r="H34" s="4">
        <f t="shared" si="5"/>
        <v>33894.635185124993</v>
      </c>
    </row>
    <row r="35" spans="1:8">
      <c r="A35" s="3" t="s">
        <v>46</v>
      </c>
      <c r="B35" s="3" t="s">
        <v>47</v>
      </c>
      <c r="C35" s="4">
        <v>393751142.94</v>
      </c>
      <c r="D35" s="6">
        <v>1.9E-2</v>
      </c>
      <c r="E35" s="4">
        <f t="shared" si="3"/>
        <v>7481271.7158599999</v>
      </c>
      <c r="F35" s="6">
        <v>2.2523297150724063E-2</v>
      </c>
      <c r="G35" s="4">
        <f t="shared" si="4"/>
        <v>8868573.9958748445</v>
      </c>
      <c r="H35" s="4">
        <f t="shared" si="5"/>
        <v>1387302.2800148446</v>
      </c>
    </row>
    <row r="36" spans="1:8">
      <c r="A36" s="23" t="s">
        <v>48</v>
      </c>
      <c r="B36" s="24" t="e">
        <f>#REF!</f>
        <v>#REF!</v>
      </c>
      <c r="C36" s="7">
        <f>SUM(C27:C35)</f>
        <v>4871366236.4699993</v>
      </c>
      <c r="D36" s="7" t="s">
        <v>49</v>
      </c>
      <c r="E36" s="7">
        <f>SUM(E27:E35)</f>
        <v>111514314.45373499</v>
      </c>
      <c r="F36" s="7" t="s">
        <v>49</v>
      </c>
      <c r="G36" s="7">
        <f>SUM(G27:G35)</f>
        <v>121699220.63737285</v>
      </c>
      <c r="H36" s="7">
        <f>SUM(H27:H35)</f>
        <v>10184906.18363785</v>
      </c>
    </row>
    <row r="37" spans="1:8">
      <c r="A37" t="s">
        <v>49</v>
      </c>
      <c r="B37" t="s">
        <v>49</v>
      </c>
      <c r="C37" s="4" t="s">
        <v>49</v>
      </c>
      <c r="D37" s="4" t="s">
        <v>49</v>
      </c>
      <c r="E37" s="5" t="s">
        <v>49</v>
      </c>
      <c r="F37" s="6" t="s">
        <v>49</v>
      </c>
      <c r="G37" s="4" t="s">
        <v>49</v>
      </c>
      <c r="H37" s="4" t="s">
        <v>49</v>
      </c>
    </row>
    <row r="38" spans="1:8">
      <c r="A38" s="20" t="s">
        <v>50</v>
      </c>
      <c r="B38" s="21">
        <v>0</v>
      </c>
      <c r="C38" s="21">
        <v>0</v>
      </c>
      <c r="D38" s="21">
        <v>0</v>
      </c>
      <c r="E38" s="5"/>
      <c r="F38" s="6"/>
      <c r="G38" s="4"/>
      <c r="H38" s="4" t="s">
        <v>49</v>
      </c>
    </row>
    <row r="39" spans="1:8">
      <c r="A39" s="3" t="s">
        <v>51</v>
      </c>
      <c r="B39" s="3" t="s">
        <v>31</v>
      </c>
      <c r="C39" s="4">
        <v>1175408.310000001</v>
      </c>
      <c r="D39" s="6">
        <v>1.55E-2</v>
      </c>
      <c r="E39" s="4">
        <f t="shared" ref="E39:E51" si="6">D39*C39</f>
        <v>18218.828805000016</v>
      </c>
      <c r="F39" s="6">
        <v>1.4077219717202704E-2</v>
      </c>
      <c r="G39" s="4">
        <f t="shared" ref="G39:G51" si="7">F39*C39</f>
        <v>16546.481037295922</v>
      </c>
      <c r="H39" s="4">
        <f t="shared" ref="H39:H51" si="8">G39-E39</f>
        <v>-1672.3477677040937</v>
      </c>
    </row>
    <row r="40" spans="1:8">
      <c r="A40" s="3" t="s">
        <v>52</v>
      </c>
      <c r="B40" s="3" t="s">
        <v>33</v>
      </c>
      <c r="C40" s="4">
        <v>145602816.08000007</v>
      </c>
      <c r="D40" s="6">
        <v>1.6799999999999999E-2</v>
      </c>
      <c r="E40" s="4">
        <f t="shared" si="6"/>
        <v>2446127.3101440012</v>
      </c>
      <c r="F40" s="6">
        <v>1.8561752563974649E-2</v>
      </c>
      <c r="G40" s="4">
        <f t="shared" si="7"/>
        <v>2702643.4446948706</v>
      </c>
      <c r="H40" s="4">
        <f t="shared" si="8"/>
        <v>256516.13455086946</v>
      </c>
    </row>
    <row r="41" spans="1:8">
      <c r="A41" s="3" t="s">
        <v>53</v>
      </c>
      <c r="B41" s="3" t="s">
        <v>35</v>
      </c>
      <c r="C41" s="4">
        <v>1427741007.7800007</v>
      </c>
      <c r="D41" s="6">
        <v>2.1399999999999999E-2</v>
      </c>
      <c r="E41" s="4">
        <f t="shared" si="6"/>
        <v>30553657.566492014</v>
      </c>
      <c r="F41" s="6">
        <v>2.2772019466242133E-2</v>
      </c>
      <c r="G41" s="4">
        <f t="shared" si="7"/>
        <v>32512546.021918334</v>
      </c>
      <c r="H41" s="4">
        <f t="shared" si="8"/>
        <v>1958888.4554263204</v>
      </c>
    </row>
    <row r="42" spans="1:8">
      <c r="A42" s="3" t="s">
        <v>54</v>
      </c>
      <c r="B42" s="3" t="s">
        <v>55</v>
      </c>
      <c r="C42" s="4">
        <v>0</v>
      </c>
      <c r="D42" s="15">
        <v>0.1</v>
      </c>
      <c r="E42" s="4">
        <v>0</v>
      </c>
      <c r="F42" s="6">
        <v>0.1</v>
      </c>
      <c r="G42" s="4">
        <v>0</v>
      </c>
      <c r="H42" s="4">
        <v>0</v>
      </c>
    </row>
    <row r="43" spans="1:8">
      <c r="A43" s="3" t="s">
        <v>56</v>
      </c>
      <c r="B43" s="3" t="s">
        <v>57</v>
      </c>
      <c r="C43" s="4">
        <v>1193150955.3700001</v>
      </c>
      <c r="D43" s="6">
        <v>3.8399999999999997E-2</v>
      </c>
      <c r="E43" s="4">
        <f t="shared" si="6"/>
        <v>45816996.686208002</v>
      </c>
      <c r="F43" s="6">
        <v>4.2122581521945972E-2</v>
      </c>
      <c r="G43" s="4">
        <f t="shared" si="7"/>
        <v>50258598.38556055</v>
      </c>
      <c r="H43" s="4">
        <f t="shared" si="8"/>
        <v>4441601.6993525475</v>
      </c>
    </row>
    <row r="44" spans="1:8">
      <c r="A44" s="3" t="s">
        <v>58</v>
      </c>
      <c r="B44" s="3" t="s">
        <v>59</v>
      </c>
      <c r="C44" s="4">
        <v>1313986189.2300003</v>
      </c>
      <c r="D44" s="6">
        <v>3.2399999999999998E-2</v>
      </c>
      <c r="E44" s="4">
        <f t="shared" si="6"/>
        <v>42573152.531052008</v>
      </c>
      <c r="F44" s="6">
        <v>3.7164644464449052E-2</v>
      </c>
      <c r="G44" s="4">
        <f t="shared" si="7"/>
        <v>48833829.553929232</v>
      </c>
      <c r="H44" s="4">
        <f t="shared" si="8"/>
        <v>6260677.0228772238</v>
      </c>
    </row>
    <row r="45" spans="1:8">
      <c r="A45" s="3" t="s">
        <v>60</v>
      </c>
      <c r="B45" s="3" t="s">
        <v>43</v>
      </c>
      <c r="C45" s="4">
        <v>736292975.62000036</v>
      </c>
      <c r="D45" s="6">
        <v>1.9599999999999999E-2</v>
      </c>
      <c r="E45" s="4">
        <f t="shared" si="6"/>
        <v>14431342.322152007</v>
      </c>
      <c r="F45" s="6">
        <v>2.0475866468198316E-2</v>
      </c>
      <c r="G45" s="4">
        <f t="shared" si="7"/>
        <v>15076236.650267525</v>
      </c>
      <c r="H45" s="4">
        <f t="shared" si="8"/>
        <v>644894.32811551727</v>
      </c>
    </row>
    <row r="46" spans="1:8">
      <c r="A46" s="3" t="s">
        <v>61</v>
      </c>
      <c r="B46" s="3" t="s">
        <v>45</v>
      </c>
      <c r="C46" s="4">
        <v>1360965192.1700003</v>
      </c>
      <c r="D46" s="6">
        <v>3.3399999999999999E-2</v>
      </c>
      <c r="E46" s="4">
        <f t="shared" si="6"/>
        <v>45456237.418478012</v>
      </c>
      <c r="F46" s="6">
        <v>3.4467819385392312E-2</v>
      </c>
      <c r="G46" s="4">
        <f t="shared" si="7"/>
        <v>46909502.433521308</v>
      </c>
      <c r="H46" s="4">
        <f t="shared" si="8"/>
        <v>1453265.0150432959</v>
      </c>
    </row>
    <row r="47" spans="1:8">
      <c r="A47" s="3" t="s">
        <v>62</v>
      </c>
      <c r="B47" s="3" t="s">
        <v>63</v>
      </c>
      <c r="C47" s="4">
        <v>1721022119.6200004</v>
      </c>
      <c r="D47" s="6">
        <v>3.7100000000000001E-2</v>
      </c>
      <c r="E47" s="4">
        <f t="shared" si="6"/>
        <v>63849920.637902014</v>
      </c>
      <c r="F47" s="6">
        <v>4.1641623704270186E-2</v>
      </c>
      <c r="G47" s="4">
        <f t="shared" si="7"/>
        <v>71666155.491941527</v>
      </c>
      <c r="H47" s="4">
        <f t="shared" si="8"/>
        <v>7816234.8540395126</v>
      </c>
    </row>
    <row r="48" spans="1:8">
      <c r="A48" s="3" t="s">
        <v>64</v>
      </c>
      <c r="B48" s="3" t="s">
        <v>65</v>
      </c>
      <c r="C48" s="4">
        <v>241861434.77999994</v>
      </c>
      <c r="D48" s="6">
        <v>3.7600000000000001E-2</v>
      </c>
      <c r="E48" s="4">
        <f t="shared" si="6"/>
        <v>9093989.9477279987</v>
      </c>
      <c r="F48" s="6">
        <v>2.8850491427067238E-2</v>
      </c>
      <c r="G48" s="4">
        <f t="shared" si="7"/>
        <v>6977821.2506585699</v>
      </c>
      <c r="H48" s="4">
        <f t="shared" si="8"/>
        <v>-2116168.6970694289</v>
      </c>
    </row>
    <row r="49" spans="1:8">
      <c r="A49" s="3" t="s">
        <v>66</v>
      </c>
      <c r="B49" s="3" t="s">
        <v>67</v>
      </c>
      <c r="C49" s="4">
        <v>78374103.669999972</v>
      </c>
      <c r="D49" s="6">
        <v>3.32E-2</v>
      </c>
      <c r="E49" s="4">
        <f>D49*C49</f>
        <v>2602020.2418439989</v>
      </c>
      <c r="F49" s="6">
        <v>2.1388077916908547E-2</v>
      </c>
      <c r="G49" s="4">
        <f>F49*C49</f>
        <v>1676271.4359618276</v>
      </c>
      <c r="H49" s="4">
        <f>G49-E49</f>
        <v>-925748.80588217126</v>
      </c>
    </row>
    <row r="50" spans="1:8">
      <c r="A50" s="3" t="s">
        <v>68</v>
      </c>
      <c r="B50" s="17" t="s">
        <v>69</v>
      </c>
      <c r="C50" s="4">
        <v>215805900.31999999</v>
      </c>
      <c r="D50" s="6">
        <v>4.7699999999999999E-2</v>
      </c>
      <c r="E50" s="4">
        <f>D50*C50</f>
        <v>10293941.445264</v>
      </c>
      <c r="F50" s="6">
        <v>4.4746966558739665E-2</v>
      </c>
      <c r="G50" s="4">
        <f>F50*C50</f>
        <v>9656659.4047977459</v>
      </c>
      <c r="H50" s="4">
        <f>G50-E50</f>
        <v>-637282.04046625458</v>
      </c>
    </row>
    <row r="51" spans="1:8" ht="25.5">
      <c r="A51" s="17" t="s">
        <v>70</v>
      </c>
      <c r="B51" s="17" t="s">
        <v>71</v>
      </c>
      <c r="C51" s="4">
        <v>762299803.2700001</v>
      </c>
      <c r="D51" s="6">
        <v>3.09E-2</v>
      </c>
      <c r="E51" s="4">
        <f t="shared" si="6"/>
        <v>23555063.921043005</v>
      </c>
      <c r="F51" s="6">
        <v>3.4548405175937248E-2</v>
      </c>
      <c r="G51" s="4">
        <f t="shared" si="7"/>
        <v>26336242.468909219</v>
      </c>
      <c r="H51" s="4">
        <f t="shared" si="8"/>
        <v>2781178.5478662141</v>
      </c>
    </row>
    <row r="52" spans="1:8" ht="12.75" customHeight="1">
      <c r="A52" s="18" t="s">
        <v>72</v>
      </c>
      <c r="B52" s="22"/>
      <c r="C52" s="8">
        <f>SUM(C39:C51)</f>
        <v>9198277906.2200012</v>
      </c>
      <c r="D52" s="7"/>
      <c r="E52" s="8">
        <f>SUM(E39:E51)</f>
        <v>290690668.85711205</v>
      </c>
      <c r="F52" s="8"/>
      <c r="G52" s="8">
        <f>SUM(G39:G51)</f>
        <v>312623053.02319795</v>
      </c>
      <c r="H52" s="8">
        <f>SUM(H39:H51)</f>
        <v>21932384.16608594</v>
      </c>
    </row>
    <row r="53" spans="1:8">
      <c r="A53" t="s">
        <v>49</v>
      </c>
      <c r="D53" s="4"/>
      <c r="E53" s="5"/>
    </row>
    <row r="54" spans="1:8">
      <c r="A54" s="20" t="s">
        <v>73</v>
      </c>
      <c r="B54" s="21">
        <v>0</v>
      </c>
      <c r="C54" s="21">
        <v>0</v>
      </c>
      <c r="D54" s="21">
        <v>0</v>
      </c>
      <c r="E54" s="5"/>
    </row>
    <row r="55" spans="1:8">
      <c r="A55" s="3" t="s">
        <v>74</v>
      </c>
      <c r="B55" s="3" t="s">
        <v>31</v>
      </c>
      <c r="C55" s="4">
        <v>1021979.91</v>
      </c>
      <c r="D55" s="6">
        <v>1.7999999999999999E-2</v>
      </c>
      <c r="E55" s="4">
        <f>D55*C55</f>
        <v>18395.63838</v>
      </c>
      <c r="F55" s="6">
        <v>1.769233110601005E-2</v>
      </c>
      <c r="G55" s="4">
        <f t="shared" ref="G55:G60" si="9">F55*C55</f>
        <v>18081.206951410353</v>
      </c>
      <c r="H55" s="4">
        <f t="shared" ref="H55:H60" si="10">G55-E55</f>
        <v>-314.43142858964711</v>
      </c>
    </row>
    <row r="56" spans="1:8">
      <c r="A56" s="3" t="s">
        <v>75</v>
      </c>
      <c r="B56" s="3" t="s">
        <v>33</v>
      </c>
      <c r="C56" s="4">
        <v>266042464.33000001</v>
      </c>
      <c r="D56" s="6">
        <v>2.0500000000000001E-2</v>
      </c>
      <c r="E56" s="4">
        <f>D56*C56</f>
        <v>5453870.5187650006</v>
      </c>
      <c r="F56" s="6">
        <v>1.7299197805641504E-2</v>
      </c>
      <c r="G56" s="4">
        <f t="shared" si="9"/>
        <v>4602321.2151449947</v>
      </c>
      <c r="H56" s="4">
        <f t="shared" si="10"/>
        <v>-851549.30362000596</v>
      </c>
    </row>
    <row r="57" spans="1:8">
      <c r="A57" s="3" t="s">
        <v>76</v>
      </c>
      <c r="B57" s="3" t="s">
        <v>77</v>
      </c>
      <c r="C57" s="4">
        <v>170462558.53999999</v>
      </c>
      <c r="D57" s="6">
        <v>6.7299999999999999E-2</v>
      </c>
      <c r="E57" s="4">
        <f>D57*C57</f>
        <v>11472130.189741999</v>
      </c>
      <c r="F57" s="6">
        <v>5.9611149007499011E-2</v>
      </c>
      <c r="G57" s="4">
        <f t="shared" si="9"/>
        <v>10161468.977327462</v>
      </c>
      <c r="H57" s="4">
        <f t="shared" si="10"/>
        <v>-1310661.2124145366</v>
      </c>
    </row>
    <row r="58" spans="1:8">
      <c r="A58" s="3" t="s">
        <v>78</v>
      </c>
      <c r="B58" s="3" t="s">
        <v>79</v>
      </c>
      <c r="C58" s="4">
        <v>29426018.699999999</v>
      </c>
      <c r="D58" s="6">
        <v>5.0999999999999997E-2</v>
      </c>
      <c r="E58" s="4">
        <f>D58*C58</f>
        <v>1500726.9537</v>
      </c>
      <c r="F58" s="6">
        <v>6.0312903875534868E-2</v>
      </c>
      <c r="G58" s="4">
        <f t="shared" si="9"/>
        <v>1774768.6372927914</v>
      </c>
      <c r="H58" s="4">
        <f t="shared" si="10"/>
        <v>274041.68359279144</v>
      </c>
    </row>
    <row r="59" spans="1:8">
      <c r="A59" s="3" t="s">
        <v>80</v>
      </c>
      <c r="B59" s="3" t="s">
        <v>81</v>
      </c>
      <c r="C59" s="4">
        <v>337781278.49000001</v>
      </c>
      <c r="D59" s="6">
        <v>5.0799999999999998E-2</v>
      </c>
      <c r="E59" s="4">
        <f>C59*D59</f>
        <v>17159288.947292</v>
      </c>
      <c r="F59" s="6">
        <v>5.1665634665752268E-2</v>
      </c>
      <c r="G59" s="4">
        <f t="shared" si="9"/>
        <v>17451684.131395064</v>
      </c>
      <c r="H59" s="4">
        <f t="shared" si="10"/>
        <v>292395.18410306424</v>
      </c>
    </row>
    <row r="60" spans="1:8" ht="25.5">
      <c r="A60" s="3" t="s">
        <v>82</v>
      </c>
      <c r="B60" s="3" t="s">
        <v>83</v>
      </c>
      <c r="C60" s="4">
        <v>119722789.42</v>
      </c>
      <c r="D60" s="6">
        <v>5.0799999999999998E-2</v>
      </c>
      <c r="E60" s="4">
        <f>C60*D60</f>
        <v>6081917.7025359999</v>
      </c>
      <c r="F60" s="6">
        <v>8.7545860295012434E-2</v>
      </c>
      <c r="G60" s="4">
        <f t="shared" si="9"/>
        <v>10481234.596692514</v>
      </c>
      <c r="H60" s="4">
        <f t="shared" si="10"/>
        <v>4399316.8941565137</v>
      </c>
    </row>
    <row r="61" spans="1:8" ht="12.75" customHeight="1">
      <c r="A61" s="18" t="s">
        <v>84</v>
      </c>
      <c r="B61" s="22">
        <v>0</v>
      </c>
      <c r="C61" s="7">
        <f>SUM(C55:C60)</f>
        <v>924457089.38999999</v>
      </c>
      <c r="D61" s="7"/>
      <c r="E61" s="7">
        <f>SUM(E55:E60)</f>
        <v>41686329.950415</v>
      </c>
      <c r="F61" s="7"/>
      <c r="G61" s="7">
        <f>SUM(G55:G60)</f>
        <v>44489558.764804244</v>
      </c>
      <c r="H61" s="7">
        <f>SUM(H55:H60)</f>
        <v>2803228.8143892372</v>
      </c>
    </row>
    <row r="65" spans="1:8" ht="12.75" customHeight="1">
      <c r="A65" s="20" t="s">
        <v>85</v>
      </c>
      <c r="B65" s="21">
        <v>0</v>
      </c>
      <c r="C65" s="21">
        <v>0</v>
      </c>
      <c r="D65" s="21">
        <v>0</v>
      </c>
    </row>
    <row r="66" spans="1:8">
      <c r="A66" s="3" t="s">
        <v>86</v>
      </c>
      <c r="B66" s="3" t="s">
        <v>87</v>
      </c>
      <c r="C66" s="4">
        <v>48860429.770000003</v>
      </c>
      <c r="D66" s="6">
        <v>4.1700000000000001E-2</v>
      </c>
      <c r="E66" s="4">
        <f t="shared" ref="E66:E71" si="11">C66*D66</f>
        <v>2037479.9214090002</v>
      </c>
      <c r="F66" s="11">
        <v>4.1666666666666664E-2</v>
      </c>
      <c r="G66" s="4">
        <f t="shared" ref="G66:G71" si="12">F66*C66</f>
        <v>2035851.2404166667</v>
      </c>
      <c r="H66" s="4">
        <f t="shared" ref="H66:H71" si="13">G66-E66</f>
        <v>-1628.6809923334513</v>
      </c>
    </row>
    <row r="67" spans="1:8">
      <c r="A67" s="3" t="s">
        <v>88</v>
      </c>
      <c r="B67" s="3" t="s">
        <v>89</v>
      </c>
      <c r="C67" s="4">
        <v>482581.33</v>
      </c>
      <c r="D67" s="6">
        <v>5.2600000000000001E-2</v>
      </c>
      <c r="E67" s="4">
        <f t="shared" si="11"/>
        <v>25383.777958000002</v>
      </c>
      <c r="F67" s="11">
        <v>5.2631578947368418E-2</v>
      </c>
      <c r="G67" s="4">
        <f t="shared" si="12"/>
        <v>25399.017368421053</v>
      </c>
      <c r="H67" s="4">
        <f t="shared" si="13"/>
        <v>15.239410421050707</v>
      </c>
    </row>
    <row r="68" spans="1:8">
      <c r="A68" s="3" t="s">
        <v>90</v>
      </c>
      <c r="B68" s="3" t="s">
        <v>91</v>
      </c>
      <c r="C68" s="4">
        <v>25028584.300000001</v>
      </c>
      <c r="D68" s="6">
        <v>5.5599999999999997E-2</v>
      </c>
      <c r="E68" s="4">
        <f t="shared" si="11"/>
        <v>1391589.2870799999</v>
      </c>
      <c r="F68" s="11">
        <v>5.5555555555555552E-2</v>
      </c>
      <c r="G68" s="4">
        <f t="shared" si="12"/>
        <v>1390476.9055555556</v>
      </c>
      <c r="H68" s="4">
        <f t="shared" si="13"/>
        <v>-1112.3815244443249</v>
      </c>
    </row>
    <row r="69" spans="1:8">
      <c r="A69" s="3" t="s">
        <v>92</v>
      </c>
      <c r="B69" s="3" t="s">
        <v>93</v>
      </c>
      <c r="C69" s="4">
        <v>21378090.48</v>
      </c>
      <c r="D69" s="14">
        <v>0.04</v>
      </c>
      <c r="E69" s="4">
        <f t="shared" si="11"/>
        <v>855123.61920000007</v>
      </c>
      <c r="F69" s="11">
        <v>0.05</v>
      </c>
      <c r="G69" s="4">
        <f t="shared" si="12"/>
        <v>1068904.524</v>
      </c>
      <c r="H69" s="4">
        <f t="shared" si="13"/>
        <v>213780.9047999999</v>
      </c>
    </row>
    <row r="70" spans="1:8">
      <c r="A70" s="3" t="s">
        <v>94</v>
      </c>
      <c r="B70" s="3" t="s">
        <v>95</v>
      </c>
      <c r="C70" s="4">
        <v>188274048.41</v>
      </c>
      <c r="D70" s="6">
        <v>0.125</v>
      </c>
      <c r="E70" s="4">
        <f t="shared" si="11"/>
        <v>23534256.05125</v>
      </c>
      <c r="F70" s="11">
        <v>0.125</v>
      </c>
      <c r="G70" s="4">
        <f t="shared" si="12"/>
        <v>23534256.05125</v>
      </c>
      <c r="H70" s="4">
        <f t="shared" si="13"/>
        <v>0</v>
      </c>
    </row>
    <row r="71" spans="1:8">
      <c r="A71" s="3" t="s">
        <v>96</v>
      </c>
      <c r="B71" s="3" t="s">
        <v>97</v>
      </c>
      <c r="C71" s="4">
        <v>15067673.33</v>
      </c>
      <c r="D71" s="6">
        <v>0.05</v>
      </c>
      <c r="E71" s="4">
        <f t="shared" si="11"/>
        <v>753383.66650000005</v>
      </c>
      <c r="F71" s="11">
        <v>0.05</v>
      </c>
      <c r="G71" s="4">
        <f t="shared" si="12"/>
        <v>753383.66650000005</v>
      </c>
      <c r="H71" s="4">
        <f t="shared" si="13"/>
        <v>0</v>
      </c>
    </row>
    <row r="72" spans="1:8">
      <c r="A72" s="18" t="s">
        <v>98</v>
      </c>
      <c r="B72" s="19">
        <v>0</v>
      </c>
      <c r="C72" s="7">
        <f>SUM(C66:C71)</f>
        <v>299091407.62</v>
      </c>
      <c r="D72" s="7" t="s">
        <v>49</v>
      </c>
      <c r="E72" s="7">
        <f>SUM(E66:E71)</f>
        <v>28597216.323396999</v>
      </c>
      <c r="F72" s="12"/>
      <c r="G72" s="7">
        <f>SUM(G66:G71)</f>
        <v>28808271.405090641</v>
      </c>
      <c r="H72" s="7">
        <f>SUM(H66:H71)</f>
        <v>211055.08169364318</v>
      </c>
    </row>
    <row r="73" spans="1:8">
      <c r="A73" t="s">
        <v>49</v>
      </c>
      <c r="C73" t="s">
        <v>49</v>
      </c>
      <c r="D73" t="s">
        <v>49</v>
      </c>
      <c r="E73" t="s">
        <v>49</v>
      </c>
      <c r="F73" t="s">
        <v>49</v>
      </c>
    </row>
    <row r="74" spans="1:8">
      <c r="A74" s="13" t="s">
        <v>99</v>
      </c>
      <c r="G74" s="4">
        <v>0</v>
      </c>
      <c r="H74" s="4">
        <f>G74-E74</f>
        <v>0</v>
      </c>
    </row>
    <row r="76" spans="1:8">
      <c r="A76" t="s">
        <v>49</v>
      </c>
      <c r="C76" t="s">
        <v>49</v>
      </c>
      <c r="D76" t="s">
        <v>49</v>
      </c>
      <c r="E76" t="s">
        <v>49</v>
      </c>
      <c r="F76" t="s">
        <v>49</v>
      </c>
    </row>
    <row r="77" spans="1:8" ht="13.5" thickBot="1">
      <c r="A77" t="s">
        <v>100</v>
      </c>
      <c r="C77" s="9">
        <f>C72+C61+C52+C36+C74+C22</f>
        <v>15803778866.400002</v>
      </c>
      <c r="D77" s="10" t="s">
        <v>49</v>
      </c>
      <c r="E77" s="9">
        <f>E72+E61+E52+E36+E74+E22</f>
        <v>522406097.82158267</v>
      </c>
      <c r="F77" s="9" t="s">
        <v>49</v>
      </c>
      <c r="G77" s="9">
        <f>G72+G61+G52+G36+G74+G22</f>
        <v>558080438.38133812</v>
      </c>
      <c r="H77" s="9">
        <f>H72+H61+H52+H36+H74+H22</f>
        <v>35674340.559755526</v>
      </c>
    </row>
    <row r="78" spans="1:8" ht="13.5" thickTop="1"/>
  </sheetData>
  <mergeCells count="13">
    <mergeCell ref="A36:B36"/>
    <mergeCell ref="A13:B13"/>
    <mergeCell ref="A1:H1"/>
    <mergeCell ref="A2:H2"/>
    <mergeCell ref="A3:H3"/>
    <mergeCell ref="A4:H4"/>
    <mergeCell ref="A26:B26"/>
    <mergeCell ref="A72:B72"/>
    <mergeCell ref="A54:D54"/>
    <mergeCell ref="A61:B61"/>
    <mergeCell ref="A38:D38"/>
    <mergeCell ref="A52:B52"/>
    <mergeCell ref="A65:D65"/>
  </mergeCells>
  <phoneticPr fontId="6" type="noConversion"/>
  <pageMargins left="1" right="1" top="1.25" bottom="1" header="1" footer="0.75"/>
  <pageSetup scale="75" fitToHeight="0" orientation="landscape" horizontalDpi="300" verticalDpi="300" r:id="rId1"/>
  <headerFooter alignWithMargins="0">
    <oddHeader>&amp;RExhibit DAW-1
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FA1E4C-C110-4CC6-BF77-EC215A33F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6C2522-CE3E-4192-A1CA-46C5BA6760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3CB6CE-3E0F-4A34-94B7-EE41FD0A7A82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B</vt:lpstr>
      <vt:lpstr>'Appendix 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Ponder</dc:creator>
  <cp:keywords/>
  <dc:description/>
  <cp:lastModifiedBy>Plunkett, Derenda L</cp:lastModifiedBy>
  <cp:revision/>
  <cp:lastPrinted>2024-02-19T15:53:02Z</cp:lastPrinted>
  <dcterms:created xsi:type="dcterms:W3CDTF">2010-04-01T23:19:34Z</dcterms:created>
  <dcterms:modified xsi:type="dcterms:W3CDTF">2024-02-19T15:53:31Z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